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Sebastián\Documents\"/>
    </mc:Choice>
  </mc:AlternateContent>
  <xr:revisionPtr revIDLastSave="0" documentId="8_{4F1B68B2-1F05-430C-B034-67171F9CAB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1" sheetId="1" r:id="rId1"/>
    <sheet name="Control-camb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F8" i="1" s="1"/>
  <c r="E6" i="1"/>
  <c r="F6" i="1" s="1"/>
  <c r="E8" i="1"/>
  <c r="E7" i="1"/>
  <c r="F7" i="1" s="1"/>
  <c r="F9" i="1" l="1"/>
  <c r="F10" i="1"/>
  <c r="F11" i="1"/>
  <c r="F13" i="1" l="1"/>
  <c r="F14" i="1"/>
  <c r="F15" i="1"/>
  <c r="F12" i="1"/>
  <c r="F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de aprobación de la Ficha.</t>
        </r>
      </text>
    </comment>
    <comment ref="D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meses serán los contemplados desde el momento de la aprobación de su ficha hasta la culminación de Trabajo de Grado II.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D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E6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7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D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E8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Para este caso, el estudiante puede tomar como referencia las remuneraciones por auxiliaturas. Que hace referencia al pago de 120 horas por 1 smmlv.</t>
        </r>
      </text>
    </comment>
    <comment ref="D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Usuario: </t>
        </r>
        <r>
          <rPr>
            <sz val="9"/>
            <color indexed="81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<sst xmlns="http://schemas.openxmlformats.org/spreadsheetml/2006/main" count="55" uniqueCount="49">
  <si>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</si>
  <si>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</si>
  <si>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</si>
  <si>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</si>
  <si>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</si>
  <si>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</si>
  <si>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</si>
  <si>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</si>
  <si>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tutor de proyecto dedica a la orientación y acompañamiento de los estudiantes en el proyecto. </t>
  </si>
  <si>
    <t>Empresa/ Entidad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</si>
  <si>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</si>
  <si>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</si>
  <si>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</si>
  <si>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</si>
  <si>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</si>
  <si>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</si>
  <si>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</si>
  <si>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</si>
  <si>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</si>
  <si>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</si>
  <si>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Son las licencias que se compran con el fin de utilizar programas informáticos para el desarrollo del proyecto.</t>
  </si>
  <si>
    <t>Transporte</t>
  </si>
  <si>
    <t>Son los desplazamientos que el estudiante realiza para llevar a cabo actividades relacionadas con su proyecto.</t>
  </si>
  <si>
    <t>Hardware</t>
  </si>
  <si>
    <t>Elementos informáticos adquiridos para realizar algunas actividades del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</si>
  <si>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</si>
  <si>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</si>
  <si>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</si>
  <si>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</si>
  <si>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Rubro adicional 1</t>
  </si>
  <si>
    <t>Rubro adicional 2</t>
  </si>
  <si>
    <t>Duración del proyecto (en meses):</t>
  </si>
  <si>
    <t xml:space="preserve">Cantidad </t>
  </si>
  <si>
    <t>Acompañamiento Director</t>
  </si>
  <si>
    <t>Acompañamiento Tutor</t>
  </si>
  <si>
    <t>Tiempo del Estudiante</t>
  </si>
  <si>
    <t>https://www.uis.edu.co/webUIS/es/investigacionExtension/documentos/guiaInformesColciencias.pdf</t>
  </si>
  <si>
    <t>PRESUPUESTO TOTAL</t>
  </si>
  <si>
    <t>PRESUPUESTO DEL PROYECTO</t>
  </si>
  <si>
    <t>Fecha de Inicio:</t>
  </si>
  <si>
    <t>Fecha de Finalización:</t>
  </si>
  <si>
    <r>
      <rPr>
        <b/>
        <sz val="20"/>
        <rFont val="Humanst521 BT"/>
        <family val="2"/>
      </rPr>
      <t>Nota</t>
    </r>
    <r>
      <rPr>
        <sz val="20"/>
        <color rgb="FF000000"/>
        <rFont val="Humanst521 BT"/>
        <family val="2"/>
      </rPr>
      <t>: Los rubros, descripciones y cantidades de este formato están dispuestos a manera de ejemplo, usted podrá adaptar, o agregar los elementos que considere de acuerdo a las necesidades y cronograma de su proyecto. Podrá utilizar el siguiente enlace en caso de que sea necesario para estimar los montos asociados al acompañamiento de su Director, Codirector y Tutor (Ver tabla 3) :</t>
    </r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</si>
  <si>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</si>
  <si>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</si>
  <si>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</si>
  <si>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</si>
  <si>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</si>
  <si>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</si>
  <si>
    <t>Licencia Microsoft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</si>
</sst>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2" formatCode="_-&quot;$&quot;\ * #,##0_-;\-&quot;$&quot;\ * #,##0_-;_-&quot;$&quot;\ * &quot;-&quot;_-;_-@_-"/>
    <numFmt numFmtId="164" formatCode="[$ $]#,##0"/>
    <numFmt numFmtId="165" formatCode="&quot;$&quot;\ #,##0"/>
  </numFmts>
  <fonts count="17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20"/>
      <color theme="1"/>
      <name val="Humanst521 BT"/>
      <family val="2"/>
    </font>
    <font>
      <b/>
      <sz val="20"/>
      <name val="Humanst521 BT"/>
      <family val="2"/>
    </font>
    <font>
      <sz val="20"/>
      <color rgb="FF000000"/>
      <name val="Humanst521 BT"/>
      <family val="2"/>
    </font>
    <font>
      <u/>
      <sz val="10"/>
      <color theme="10"/>
      <name val="Arial"/>
      <family val="2"/>
    </font>
    <font>
      <u/>
      <sz val="20"/>
      <color theme="10"/>
      <name val="Humanst521 BT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6" fontId="3" fillId="4" borderId="6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1" applyFont="1" applyAlignment="1">
      <alignment vertical="center" wrapText="1"/>
    </xf>
    <xf numFmtId="42" fontId="0" fillId="0" borderId="0" xfId="0" applyNumberFormat="1" applyAlignment="1">
      <alignment vertical="center" wrapText="1"/>
    </xf>
    <xf numFmtId="0" fontId="0" fillId="4" borderId="19" xfId="0" applyFill="1" applyBorder="1" applyAlignment="1">
      <alignment vertical="center" wrapText="1"/>
    </xf>
    <xf numFmtId="0" fontId="0" fillId="4" borderId="26" xfId="0" applyFill="1" applyBorder="1" applyAlignment="1">
      <alignment vertical="center" wrapText="1"/>
    </xf>
    <xf numFmtId="42" fontId="3" fillId="0" borderId="23" xfId="0" applyNumberFormat="1" applyFont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165" fontId="3" fillId="0" borderId="37" xfId="1" applyNumberFormat="1" applyFont="1" applyFill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21" xfId="1" applyNumberFormat="1" applyFont="1" applyFill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6" fontId="3" fillId="0" borderId="1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6" fontId="3" fillId="0" borderId="20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0" fontId="1" fillId="9" borderId="31" xfId="0" applyFont="1" applyFill="1" applyBorder="1" applyAlignment="1">
      <alignment horizontal="center" vertical="center" wrapText="1"/>
    </xf>
    <xf numFmtId="0" fontId="1" fillId="9" borderId="32" xfId="0" applyFont="1" applyFill="1" applyBorder="1" applyAlignment="1">
      <alignment horizontal="center" vertical="center" wrapText="1"/>
    </xf>
    <xf numFmtId="0" fontId="1" fillId="9" borderId="28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wrapText="1"/>
    </xf>
    <xf numFmtId="0" fontId="16" fillId="0" borderId="6" xfId="0" applyFont="1" applyBorder="1"/>
    <xf numFmtId="0" fontId="16" fillId="0" borderId="6" xfId="0" applyFont="1" applyBorder="1" applyAlignment="1">
      <alignment horizontal="center"/>
    </xf>
    <xf numFmtId="0" fontId="8" fillId="5" borderId="0" xfId="0" applyFont="1" applyFill="1" applyAlignment="1">
      <alignment horizontal="center" vertical="center" wrapText="1"/>
    </xf>
    <xf numFmtId="0" fontId="12" fillId="6" borderId="0" xfId="2" applyFont="1" applyFill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 wrapText="1"/>
    </xf>
    <xf numFmtId="0" fontId="13" fillId="7" borderId="33" xfId="0" applyFont="1" applyFill="1" applyBorder="1" applyAlignment="1">
      <alignment horizontal="center" vertical="center" wrapText="1"/>
    </xf>
    <xf numFmtId="0" fontId="14" fillId="8" borderId="34" xfId="0" applyFont="1" applyFill="1" applyBorder="1" applyAlignment="1">
      <alignment vertical="center" wrapText="1"/>
    </xf>
    <xf numFmtId="0" fontId="14" fillId="8" borderId="35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5" fillId="0" borderId="39" xfId="0" applyFont="1" applyBorder="1" applyAlignment="1">
      <alignment horizontal="center" wrapText="1"/>
    </xf>
    <xf numFmtId="0" fontId="15" fillId="0" borderId="40" xfId="0" applyFont="1" applyBorder="1" applyAlignment="1">
      <alignment horizontal="center" wrapText="1"/>
    </xf>
    <xf numFmtId="0" fontId="15" fillId="0" borderId="41" xfId="0" applyFont="1" applyBorder="1" applyAlignment="1">
      <alignment horizontal="center" wrapText="1"/>
    </xf>
    <xf numFmtId="0" fontId="16" fillId="0" borderId="39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16" fillId="0" borderId="41" xfId="0" applyFont="1" applyBorder="1" applyAlignment="1">
      <alignment horizontal="center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is.edu.co/webUIS/es/investigacionExtension/documentos/guiaInformesColciencias.pdf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27"/>
  <sheetViews>
    <sheetView tabSelected="1" zoomScale="78" zoomScaleNormal="85" workbookViewId="0">
      <selection activeCell="J10" sqref="J10"/>
    </sheetView>
  </sheetViews>
  <sheetFormatPr baseColWidth="10" defaultColWidth="14.44140625" defaultRowHeight="15.75" customHeight="1"/>
  <cols>
    <col min="1" max="1" width="27" style="24" customWidth="1"/>
    <col min="2" max="2" width="28.6640625" style="24" bestFit="1" customWidth="1"/>
    <col min="3" max="3" width="66.44140625" style="24" customWidth="1"/>
    <col min="4" max="4" width="14.44140625" style="24"/>
    <col min="5" max="5" width="25.44140625" style="24" customWidth="1"/>
    <col min="6" max="6" width="19.6640625" style="24" customWidth="1"/>
    <col min="7" max="7" width="21" style="24" bestFit="1" customWidth="1"/>
    <col min="8" max="16384" width="14.44140625" style="24"/>
  </cols>
  <sheetData>
    <row r="2" spans="1:13" ht="15.75" customHeight="1">
      <c r="A2" s="59" t="s">
        <v>39</v>
      </c>
      <c r="B2" s="37">
        <v>45367</v>
      </c>
      <c r="C2" s="59" t="s">
        <v>31</v>
      </c>
      <c r="D2" s="6">
        <v>6</v>
      </c>
      <c r="E2" s="59" t="s">
        <v>40</v>
      </c>
      <c r="F2" s="37">
        <v>45547</v>
      </c>
      <c r="G2" s="25"/>
    </row>
    <row r="3" spans="1:13" ht="13.8" thickBot="1"/>
    <row r="4" spans="1:13" ht="18" thickBot="1">
      <c r="A4" s="67" t="s">
        <v>38</v>
      </c>
      <c r="B4" s="68"/>
      <c r="C4" s="68"/>
      <c r="D4" s="68"/>
      <c r="E4" s="68"/>
      <c r="F4" s="68"/>
      <c r="G4" s="69"/>
      <c r="J4" s="4"/>
    </row>
    <row r="5" spans="1:13" ht="31.8" thickBot="1">
      <c r="A5" s="56" t="s">
        <v>0</v>
      </c>
      <c r="B5" s="57" t="s">
        <v>1</v>
      </c>
      <c r="C5" s="57" t="s">
        <v>2</v>
      </c>
      <c r="D5" s="57" t="s">
        <v>32</v>
      </c>
      <c r="E5" s="57" t="s">
        <v>3</v>
      </c>
      <c r="F5" s="57" t="s">
        <v>4</v>
      </c>
      <c r="G5" s="58" t="s">
        <v>28</v>
      </c>
      <c r="J5" s="4"/>
    </row>
    <row r="6" spans="1:13" ht="30">
      <c r="A6" s="74" t="s">
        <v>5</v>
      </c>
      <c r="B6" s="11" t="s">
        <v>33</v>
      </c>
      <c r="C6" s="38" t="s">
        <v>6</v>
      </c>
      <c r="D6" s="39">
        <v>40</v>
      </c>
      <c r="E6" s="41">
        <f>(9*877803)/(45*4)</f>
        <v>43890.15</v>
      </c>
      <c r="F6" s="42">
        <f>D6*E6</f>
        <v>1755606</v>
      </c>
      <c r="G6" s="40" t="s">
        <v>7</v>
      </c>
    </row>
    <row r="7" spans="1:13" ht="30">
      <c r="A7" s="71"/>
      <c r="B7" s="11" t="s">
        <v>34</v>
      </c>
      <c r="C7" s="8" t="s">
        <v>8</v>
      </c>
      <c r="D7" s="6">
        <v>30</v>
      </c>
      <c r="E7" s="43">
        <f>(5*877803)/(45*4)</f>
        <v>24383.416666666668</v>
      </c>
      <c r="F7" s="44">
        <f>D7*E7</f>
        <v>731502.5</v>
      </c>
      <c r="G7" s="10" t="s">
        <v>9</v>
      </c>
    </row>
    <row r="8" spans="1:13" ht="30.6" thickBot="1">
      <c r="A8" s="71"/>
      <c r="B8" s="33" t="s">
        <v>35</v>
      </c>
      <c r="C8" s="34" t="s">
        <v>10</v>
      </c>
      <c r="D8" s="35">
        <f>4*120+ 8*120</f>
        <v>1440</v>
      </c>
      <c r="E8" s="45">
        <f>877803/120</f>
        <v>7315.0249999999996</v>
      </c>
      <c r="F8" s="46">
        <f>D8*E8</f>
        <v>10533636</v>
      </c>
      <c r="G8" s="36" t="s">
        <v>11</v>
      </c>
    </row>
    <row r="9" spans="1:13" ht="30">
      <c r="A9" s="70" t="s">
        <v>12</v>
      </c>
      <c r="B9" s="2" t="s">
        <v>13</v>
      </c>
      <c r="C9" s="2" t="s">
        <v>14</v>
      </c>
      <c r="D9" s="12">
        <v>170</v>
      </c>
      <c r="E9" s="47">
        <v>100</v>
      </c>
      <c r="F9" s="48">
        <f t="shared" ref="F9:F11" si="0">D9*E9</f>
        <v>17000</v>
      </c>
      <c r="G9" s="13" t="s">
        <v>11</v>
      </c>
    </row>
    <row r="10" spans="1:13" ht="30">
      <c r="A10" s="71"/>
      <c r="B10" s="1" t="s">
        <v>15</v>
      </c>
      <c r="C10" s="1" t="s">
        <v>16</v>
      </c>
      <c r="D10" s="14">
        <v>3</v>
      </c>
      <c r="E10" s="49">
        <v>2500</v>
      </c>
      <c r="F10" s="50">
        <f t="shared" si="0"/>
        <v>7500</v>
      </c>
      <c r="G10" s="15" t="s">
        <v>11</v>
      </c>
    </row>
    <row r="11" spans="1:13" ht="30.6" thickBot="1">
      <c r="A11" s="73"/>
      <c r="B11" s="3" t="s">
        <v>17</v>
      </c>
      <c r="C11" s="3" t="s">
        <v>18</v>
      </c>
      <c r="D11" s="16">
        <v>4</v>
      </c>
      <c r="E11" s="51">
        <v>3000</v>
      </c>
      <c r="F11" s="52">
        <f t="shared" si="0"/>
        <v>12000</v>
      </c>
      <c r="G11" s="17" t="s">
        <v>11</v>
      </c>
    </row>
    <row r="12" spans="1:13" ht="30">
      <c r="A12" s="70" t="s">
        <v>19</v>
      </c>
      <c r="B12" s="2" t="s">
        <v>48</v>
      </c>
      <c r="C12" s="2" t="s">
        <v>20</v>
      </c>
      <c r="D12" s="12">
        <v>1</v>
      </c>
      <c r="E12" s="53">
        <v>85000</v>
      </c>
      <c r="F12" s="48">
        <f>D12*E12</f>
        <v>85000</v>
      </c>
      <c r="G12" s="13" t="s">
        <v>11</v>
      </c>
      <c r="I12" s="9"/>
      <c r="J12" s="26"/>
      <c r="M12" s="9"/>
    </row>
    <row r="13" spans="1:13" ht="30">
      <c r="A13" s="71"/>
      <c r="B13" s="1" t="s">
        <v>21</v>
      </c>
      <c r="C13" s="1" t="s">
        <v>22</v>
      </c>
      <c r="D13" s="14">
        <v>30</v>
      </c>
      <c r="E13" s="54">
        <v>6000</v>
      </c>
      <c r="F13" s="50">
        <f t="shared" ref="F13:F14" si="1">D13*E13</f>
        <v>180000</v>
      </c>
      <c r="G13" s="15" t="s">
        <v>11</v>
      </c>
      <c r="I13" s="9"/>
      <c r="M13" s="9"/>
    </row>
    <row r="14" spans="1:13" ht="30">
      <c r="A14" s="71"/>
      <c r="B14" s="1" t="s">
        <v>23</v>
      </c>
      <c r="C14" s="1" t="s">
        <v>24</v>
      </c>
      <c r="D14" s="14">
        <v>1</v>
      </c>
      <c r="E14" s="54">
        <v>1500000</v>
      </c>
      <c r="F14" s="50">
        <f t="shared" si="1"/>
        <v>1500000</v>
      </c>
      <c r="G14" s="15" t="s">
        <v>25</v>
      </c>
      <c r="I14" s="9"/>
      <c r="J14" s="26"/>
    </row>
    <row r="15" spans="1:13" ht="30">
      <c r="A15" s="71"/>
      <c r="B15" s="5" t="s">
        <v>26</v>
      </c>
      <c r="C15" s="5" t="s">
        <v>27</v>
      </c>
      <c r="D15" s="18">
        <v>1</v>
      </c>
      <c r="E15" s="54">
        <v>80000</v>
      </c>
      <c r="F15" s="55">
        <f>D15*E15</f>
        <v>80000</v>
      </c>
      <c r="G15" s="19" t="s">
        <v>25</v>
      </c>
      <c r="I15" s="9"/>
      <c r="J15" s="27"/>
    </row>
    <row r="16" spans="1:13" ht="15">
      <c r="A16" s="72"/>
      <c r="B16" s="7" t="s">
        <v>29</v>
      </c>
      <c r="C16" s="7"/>
      <c r="D16" s="20"/>
      <c r="E16" s="21"/>
      <c r="F16" s="22"/>
      <c r="G16" s="23"/>
    </row>
    <row r="17" spans="1:11" ht="15.6" thickBot="1">
      <c r="A17" s="72"/>
      <c r="B17" s="31" t="s">
        <v>30</v>
      </c>
      <c r="C17" s="32"/>
      <c r="D17" s="32"/>
      <c r="E17" s="32"/>
      <c r="F17" s="28"/>
      <c r="G17" s="29"/>
      <c r="I17" s="9"/>
      <c r="J17" s="27"/>
    </row>
    <row r="18" spans="1:11" ht="20.25" customHeight="1" thickBot="1">
      <c r="A18" s="65" t="s">
        <v>37</v>
      </c>
      <c r="B18" s="66"/>
      <c r="C18" s="66"/>
      <c r="D18" s="66"/>
      <c r="E18" s="66"/>
      <c r="F18" s="30">
        <f>SUM(F6:F8,F9:F15)</f>
        <v>14902244.5</v>
      </c>
      <c r="G18" s="25"/>
      <c r="K18" s="9"/>
    </row>
    <row r="19" spans="1:11" ht="15.75" customHeight="1">
      <c r="A19" s="25"/>
      <c r="B19" s="25"/>
      <c r="C19" s="25"/>
      <c r="D19" s="25"/>
      <c r="E19" s="25"/>
      <c r="F19" s="25"/>
      <c r="G19" s="25"/>
    </row>
    <row r="20" spans="1:11" ht="15.75" customHeight="1">
      <c r="A20" s="63" t="s">
        <v>41</v>
      </c>
      <c r="B20" s="63"/>
      <c r="C20" s="63"/>
      <c r="D20" s="63"/>
      <c r="E20" s="63"/>
      <c r="F20" s="63"/>
      <c r="G20" s="63"/>
    </row>
    <row r="21" spans="1:11" ht="15.75" customHeight="1">
      <c r="A21" s="63"/>
      <c r="B21" s="63"/>
      <c r="C21" s="63"/>
      <c r="D21" s="63"/>
      <c r="E21" s="63"/>
      <c r="F21" s="63"/>
      <c r="G21" s="63"/>
    </row>
    <row r="22" spans="1:11" ht="15.75" customHeight="1">
      <c r="A22" s="63"/>
      <c r="B22" s="63"/>
      <c r="C22" s="63"/>
      <c r="D22" s="63"/>
      <c r="E22" s="63"/>
      <c r="F22" s="63"/>
      <c r="G22" s="63"/>
    </row>
    <row r="23" spans="1:11" ht="15.75" customHeight="1">
      <c r="A23" s="63"/>
      <c r="B23" s="63"/>
      <c r="C23" s="63"/>
      <c r="D23" s="63"/>
      <c r="E23" s="63"/>
      <c r="F23" s="63"/>
      <c r="G23" s="63"/>
    </row>
    <row r="24" spans="1:11" ht="15.75" customHeight="1">
      <c r="A24" s="63"/>
      <c r="B24" s="63"/>
      <c r="C24" s="63"/>
      <c r="D24" s="63"/>
      <c r="E24" s="63"/>
      <c r="F24" s="63"/>
      <c r="G24" s="63"/>
    </row>
    <row r="25" spans="1:11" ht="24.75" customHeight="1">
      <c r="A25" s="63"/>
      <c r="B25" s="63"/>
      <c r="C25" s="63"/>
      <c r="D25" s="63"/>
      <c r="E25" s="63"/>
      <c r="F25" s="63"/>
      <c r="G25" s="63"/>
    </row>
    <row r="26" spans="1:11" ht="15.75" customHeight="1">
      <c r="A26" s="64" t="s">
        <v>36</v>
      </c>
      <c r="B26" s="64"/>
      <c r="C26" s="64"/>
      <c r="D26" s="64"/>
      <c r="E26" s="64"/>
      <c r="F26" s="64"/>
      <c r="G26" s="64"/>
    </row>
    <row r="27" spans="1:11" ht="15.75" customHeight="1">
      <c r="A27" s="64"/>
      <c r="B27" s="64"/>
      <c r="C27" s="64"/>
      <c r="D27" s="64"/>
      <c r="E27" s="64"/>
      <c r="F27" s="64"/>
      <c r="G27" s="64"/>
    </row>
  </sheetData>
  <mergeCells count="7">
    <mergeCell ref="A20:G25"/>
    <mergeCell ref="A26:G27"/>
    <mergeCell ref="A18:E18"/>
    <mergeCell ref="A4:G4"/>
    <mergeCell ref="A12:A17"/>
    <mergeCell ref="A9:A11"/>
    <mergeCell ref="A6:A8"/>
  </mergeCells>
  <hyperlinks>
    <hyperlink ref="A26" r:id="rId1" xr:uid="{00000000-0004-0000-0000-000000000000}"/>
  </hyperlinks>
  <pageMargins left="0.7" right="0.7" top="0.75" bottom="0.75" header="0.3" footer="0.3"/>
  <pageSetup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ColWidth="11.44140625" defaultRowHeight="13.2"/>
  <cols>
    <col min="2" max="2" width="20.5546875" customWidth="1"/>
  </cols>
  <sheetData>
    <row r="2" spans="1:5" ht="13.8">
      <c r="A2" s="75" t="s">
        <v>42</v>
      </c>
      <c r="B2" s="75"/>
      <c r="C2" s="75"/>
      <c r="D2" s="75"/>
      <c r="E2" s="75"/>
    </row>
    <row r="3" spans="1:5" ht="27" customHeight="1">
      <c r="A3" s="60" t="s">
        <v>43</v>
      </c>
      <c r="B3" s="60" t="s">
        <v>44</v>
      </c>
      <c r="C3" s="76" t="s">
        <v>45</v>
      </c>
      <c r="D3" s="77"/>
      <c r="E3" s="78"/>
    </row>
    <row r="4" spans="1:5" ht="13.8">
      <c r="A4" s="62">
        <v>1</v>
      </c>
      <c r="B4" s="62" t="s">
        <v>47</v>
      </c>
      <c r="C4" s="79" t="s">
        <v>46</v>
      </c>
      <c r="D4" s="80"/>
      <c r="E4" s="81"/>
    </row>
    <row r="5" spans="1:5" ht="13.8">
      <c r="A5" s="61"/>
      <c r="B5" s="61"/>
      <c r="C5" s="79"/>
      <c r="D5" s="80"/>
      <c r="E5" s="81"/>
    </row>
    <row r="6" spans="1:5" ht="13.8">
      <c r="A6" s="61"/>
      <c r="B6" s="61"/>
      <c r="C6" s="79"/>
      <c r="D6" s="80"/>
      <c r="E6" s="81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63e02a-562d-48d3-aefe-e8856a1f1654">
      <Terms xmlns="http://schemas.microsoft.com/office/infopath/2007/PartnerControls"/>
    </lcf76f155ced4ddcb4097134ff3c332f>
    <TaxCatchAll xmlns="244f9808-9ca0-4e46-bd7b-99d7cca2f12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EB6DFEBA57B40924EF811AA3A4911" ma:contentTypeVersion="8" ma:contentTypeDescription="Create a new document." ma:contentTypeScope="" ma:versionID="f0a036791008e9567b1d9cb61fd95174">
  <xsd:schema xmlns:xsd="http://www.w3.org/2001/XMLSchema" xmlns:xs="http://www.w3.org/2001/XMLSchema" xmlns:p="http://schemas.microsoft.com/office/2006/metadata/properties" xmlns:ns2="2963e02a-562d-48d3-aefe-e8856a1f1654" xmlns:ns3="244f9808-9ca0-4e46-bd7b-99d7cca2f122" targetNamespace="http://schemas.microsoft.com/office/2006/metadata/properties" ma:root="true" ma:fieldsID="c543da135ca06d8a586e51b2c49e7128" ns2:_="" ns3:_="">
    <xsd:import namespace="2963e02a-562d-48d3-aefe-e8856a1f1654"/>
    <xsd:import namespace="244f9808-9ca0-4e46-bd7b-99d7cca2f1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3e02a-562d-48d3-aefe-e8856a1f1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9808-9ca0-4e46-bd7b-99d7cca2f1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c047bcb-1d84-460b-a56d-93c41bb9ba91}" ma:internalName="TaxCatchAll" ma:showField="CatchAllData" ma:web="244f9808-9ca0-4e46-bd7b-99d7cca2f1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38FE79-C9D0-4DE9-85AE-3281220222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30CEB7-7F49-407C-A249-D855D04F606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2963e02a-562d-48d3-aefe-e8856a1f1654"/>
    <ds:schemaRef ds:uri="http://purl.org/dc/dcmitype/"/>
    <ds:schemaRef ds:uri="244f9808-9ca0-4e46-bd7b-99d7cca2f122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43FA235-0AAD-48C6-9233-ABFDD224F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3e02a-562d-48d3-aefe-e8856a1f1654"/>
    <ds:schemaRef ds:uri="244f9808-9ca0-4e46-bd7b-99d7cca2f1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JUAN COLLANTE</cp:lastModifiedBy>
  <dcterms:created xsi:type="dcterms:W3CDTF">2020-07-01T16:22:53Z</dcterms:created>
  <dcterms:modified xsi:type="dcterms:W3CDTF">2025-01-27T00:45:22Z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0x010100158EB6DFEBA57B40924EF811AA3A4911</vt:lpwstr>
  </property>
  <property fmtid="{D5CDD505-2E9C-101B-9397-08002B2CF9AE}" pid="3" name="MediaServiceImageTags">
    <vt:lpwstr/>
  </property>
</Properties>
</file>